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https://corporacionelite.sharepoint.com/sites/RepositorioDocumental/Documentos compartidos/M - GESTION DE NEGOCIOS/U_FORMACIONYCONSULTORIA/Ventas/Cotizaciones/2026/Q1/1161_PIC FONDO SALUD_EM/"/>
    </mc:Choice>
  </mc:AlternateContent>
  <xr:revisionPtr revIDLastSave="67" documentId="13_ncr:1_{9ECBD061-26E8-4A9B-B5A1-BF41AAB0C9E1}" xr6:coauthVersionLast="47" xr6:coauthVersionMax="47" xr10:uidLastSave="{317C2059-5537-4CD9-8BEB-02DA0EF202F9}"/>
  <bookViews>
    <workbookView xWindow="-120" yWindow="-120" windowWidth="20730" windowHeight="11160" xr2:uid="{00000000-000D-0000-FFFF-FFFF00000000}"/>
  </bookViews>
  <sheets>
    <sheet name="FOE" sheetId="1" r:id="rId1"/>
  </sheets>
  <definedNames>
    <definedName name="_xlnm.Print_Area" localSheetId="0">FOE!$B$2:$J$42</definedName>
    <definedName name="_xlnm.Print_Titles" localSheetId="0">FOE!$2:$18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J20" i="1" s="1"/>
  <c r="I20" i="1"/>
  <c r="H21" i="1"/>
  <c r="J21" i="1" s="1"/>
  <c r="I21" i="1"/>
  <c r="H22" i="1"/>
  <c r="I22" i="1"/>
  <c r="J22" i="1"/>
  <c r="H23" i="1"/>
  <c r="J23" i="1" s="1"/>
  <c r="I23" i="1"/>
  <c r="H24" i="1"/>
  <c r="J24" i="1" s="1"/>
  <c r="I24" i="1"/>
  <c r="H25" i="1"/>
  <c r="J25" i="1" s="1"/>
  <c r="I25" i="1"/>
  <c r="H26" i="1"/>
  <c r="J26" i="1" s="1"/>
  <c r="I26" i="1"/>
  <c r="H27" i="1"/>
  <c r="J27" i="1" s="1"/>
  <c r="I27" i="1"/>
  <c r="H28" i="1"/>
  <c r="J28" i="1" s="1"/>
  <c r="I28" i="1"/>
  <c r="H29" i="1"/>
  <c r="J29" i="1" s="1"/>
  <c r="I29" i="1"/>
  <c r="H30" i="1"/>
  <c r="J30" i="1" s="1"/>
  <c r="I30" i="1"/>
  <c r="I19" i="1"/>
  <c r="H19" i="1"/>
  <c r="J19" i="1" s="1"/>
  <c r="I31" i="1" l="1"/>
  <c r="J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Ortegon Penagos, Laura Viviana</author>
  </authors>
  <commentList>
    <comment ref="G3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Si el proponente acepta la oferta a 90 días rellenar con una X</t>
        </r>
      </text>
    </comment>
    <comment ref="I3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Si el proponente no acepta la oferta de 90 días rellenar con una X y rellenar los espacios OTRO y VIGENCIA</t>
        </r>
      </text>
    </comment>
    <comment ref="G3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Tiempo durante el cuál el proveedor mantiene su oferta</t>
        </r>
      </text>
    </comment>
    <comment ref="I3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MESES O DÍAS</t>
        </r>
      </text>
    </comment>
  </commentList>
</comments>
</file>

<file path=xl/sharedStrings.xml><?xml version="1.0" encoding="utf-8"?>
<sst xmlns="http://schemas.openxmlformats.org/spreadsheetml/2006/main" count="81" uniqueCount="69">
  <si>
    <t>COTIZACIÓN</t>
  </si>
  <si>
    <t>OBJETO</t>
  </si>
  <si>
    <t>OBJETO: Prestar servicios en el fortalecimiento de las competencias laborales de los servidores públicos de la Secretaría Distrital de Salud mediante la implementación del Plan Institucional de Capacitación.</t>
  </si>
  <si>
    <t>FECHA:</t>
  </si>
  <si>
    <t>NIT:</t>
  </si>
  <si>
    <t>CELULAR:</t>
  </si>
  <si>
    <t>318 8171055</t>
  </si>
  <si>
    <t>EMPRESA:</t>
  </si>
  <si>
    <t>CORPORACION MONELIT SAS</t>
  </si>
  <si>
    <t>CONTACTO:</t>
  </si>
  <si>
    <t>FRANCY DEL PILAR CUELLAR GOMEZ</t>
  </si>
  <si>
    <t>CARGO:</t>
  </si>
  <si>
    <t>DIRECTORA DE NEGOCIOS</t>
  </si>
  <si>
    <t>E-MAIL:</t>
  </si>
  <si>
    <t>gestion.negocios@monelit.com</t>
  </si>
  <si>
    <t>CIUDAD:</t>
  </si>
  <si>
    <t>BOGOTA</t>
  </si>
  <si>
    <r>
      <t>INSTRUCCIONES PARA EL DILIGENCIAMIENTO:
1</t>
    </r>
    <r>
      <rPr>
        <sz val="10"/>
        <color theme="1"/>
        <rFont val="Arial"/>
        <family val="2"/>
      </rPr>
      <t xml:space="preserve">. Revisar las especificaciones descritas en la Ficha Técnica (Si aplica).
</t>
    </r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Expresar el VALOR UNITARIO ANTES DE IVA en PESOS COLOMBIANOS. Los valores deberán aproximarse por exceso o por defecto al entero más cercano así: (i) si es igual o superior a 50 centavos, se aproxima al entero siguiente; (ii) si es inferior a 50 centavos se baja al entero anterior.
</t>
    </r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Tener en cuenta que el valor de la cotización será entendido como la sumatoria del costo de cada diplomado, curso y/o taller, con la cantidad participantes y el número de horas estimadas descritas por cada actividad.
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. En caso que los servicios prestados no causen IVA, el proponente establecerá la debida justificación legal.
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. Favor enviar cotización en formato excel y en formato PDF debidamente firmada por el Representante legal.</t>
    </r>
    <r>
      <rPr>
        <b/>
        <sz val="10"/>
        <color theme="1"/>
        <rFont val="Arial"/>
        <family val="2"/>
      </rPr>
      <t xml:space="preserve"> </t>
    </r>
  </si>
  <si>
    <t xml:space="preserve"> OBSERVACIONES: Para las capacitaciones presenciales, las cotizaciones no deben incluir refrigerio, ni aula o espacio para las clases, ya que ésta se realizarán enlas instalaciones de la Secretaría distrital de Salud - Cra 32 No.12-81</t>
  </si>
  <si>
    <t>No (ITEM, ETAPAS O PROCESOS)</t>
  </si>
  <si>
    <t>ACTIVIDAD</t>
  </si>
  <si>
    <t>UNIDAD DE MEDIDA</t>
  </si>
  <si>
    <t>CANTIDAD</t>
  </si>
  <si>
    <t xml:space="preserve">VALOR UNITARIO (ANTES DE IVA)               </t>
  </si>
  <si>
    <t xml:space="preserve">IVA (%)
                                                 </t>
  </si>
  <si>
    <t xml:space="preserve">VALOR UNITARIO + IVA
                                     </t>
  </si>
  <si>
    <t xml:space="preserve">TOTAL (ANTES DE IVA)                                           </t>
  </si>
  <si>
    <t xml:space="preserve">TOTAL + IVA
</t>
  </si>
  <si>
    <t>1</t>
  </si>
  <si>
    <r>
      <rPr>
        <b/>
        <sz val="9"/>
        <color theme="1"/>
        <rFont val="Arial"/>
        <family val="2"/>
      </rPr>
      <t>Diplomado Sistemas de Gestión de la Calidad     
Modalidad:</t>
    </r>
    <r>
      <rPr>
        <sz val="9"/>
        <color theme="1"/>
        <rFont val="Arial"/>
        <family val="2"/>
      </rPr>
      <t xml:space="preserve"> Virtual sincrónico
</t>
    </r>
    <r>
      <rPr>
        <b/>
        <sz val="9"/>
        <color theme="1"/>
        <rFont val="Arial"/>
        <family val="2"/>
      </rPr>
      <t xml:space="preserve">Participantes: </t>
    </r>
    <r>
      <rPr>
        <sz val="9"/>
        <color theme="1"/>
        <rFont val="Arial"/>
        <family val="2"/>
      </rPr>
      <t xml:space="preserve">Treinta (30) personas
</t>
    </r>
    <r>
      <rPr>
        <b/>
        <sz val="9"/>
        <color theme="1"/>
        <rFont val="Arial"/>
        <family val="2"/>
      </rPr>
      <t xml:space="preserve">Intensidad: </t>
    </r>
    <r>
      <rPr>
        <sz val="9"/>
        <color theme="1"/>
        <rFont val="Arial"/>
        <family val="2"/>
      </rPr>
      <t xml:space="preserve">80 horas
</t>
    </r>
    <r>
      <rPr>
        <b/>
        <sz val="9"/>
        <color theme="1"/>
        <rFont val="Arial"/>
        <family val="2"/>
      </rPr>
      <t>Temas sugeridos:</t>
    </r>
    <r>
      <rPr>
        <sz val="9"/>
        <color theme="1"/>
        <rFont val="Arial"/>
        <family val="2"/>
      </rPr>
      <t xml:space="preserve">
• Fundamentos del Sistema de Gestión de la Calidad.
• Gestión por Procesos.
• Documentación del Sistema de Gestión de la Calidad: Técnicas para la elaboración de procedimientos, instructivos y formatos, gestión de la información documentada.
• Gestión del Riesgo en el Sistema de Gestión de la Calidad.
• Auditorías Internas de Calidad.
• Mejora Continua: Ciclo PHVA y herramientas para la mejora.
• Integración de Sistemas de Gestión: 
- ISO 45001 (Seguridad y Salud en el Trabajo)
- ISO 14001 (Ambiental)
- ISO 27001 (Seguridad de la Información)
- Responsabilidad social y sostenibilidad (ISO 26000).
</t>
    </r>
  </si>
  <si>
    <t>UNIDAD</t>
  </si>
  <si>
    <t>2</t>
  </si>
  <si>
    <r>
      <t>Diplomado en Gestión Documental                                                                                                                                             Modalidad Mixto:</t>
    </r>
    <r>
      <rPr>
        <sz val="9"/>
        <color theme="1"/>
        <rFont val="Arial"/>
        <family val="2"/>
      </rPr>
      <t xml:space="preserve"> Virtual sincrónico y presencial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80 horas
</t>
    </r>
    <r>
      <rPr>
        <b/>
        <sz val="9"/>
        <color theme="1"/>
        <rFont val="Arial"/>
        <family val="2"/>
      </rPr>
      <t>Temas sugeridos:</t>
    </r>
    <r>
      <rPr>
        <sz val="9"/>
        <color theme="1"/>
        <rFont val="Arial"/>
        <family val="2"/>
      </rPr>
      <t xml:space="preserve">
•	Introducción a la Gestión Documental, concepto, normatividad aplicable.
•	Procesos de la Gestión Documental, Sistemas de Clasificación y Codificación.
•	Tipos de Documentos, ciclo de vida del documento, instrumentos archivísticos tales como tablas de retención documental, cuadros de clasificación documental y de clasificación de documentos de apoyo, transferencia documental.
•	Uso del Sistema de Gestión de Documentos Electrónicos de Archivo (SGDEA).
•	Seguridad de la información y Protección de Datos.
•	Conservación y Preservación de Archivos.                                                                                                                                                                </t>
    </r>
  </si>
  <si>
    <t>3</t>
  </si>
  <si>
    <r>
      <rPr>
        <b/>
        <sz val="9"/>
        <rFont val="Arial"/>
        <family val="2"/>
      </rPr>
      <t>Curso Inteligencia Artificial</t>
    </r>
    <r>
      <rPr>
        <sz val="9"/>
        <rFont val="Arial"/>
        <family val="2"/>
      </rPr>
      <t xml:space="preserve"> 
</t>
    </r>
    <r>
      <rPr>
        <b/>
        <sz val="9"/>
        <rFont val="Arial"/>
        <family val="2"/>
      </rPr>
      <t>Modalidad:</t>
    </r>
    <r>
      <rPr>
        <sz val="9"/>
        <rFont val="Arial"/>
        <family val="2"/>
      </rPr>
      <t xml:space="preserve"> Virtual sincrónico
</t>
    </r>
    <r>
      <rPr>
        <b/>
        <sz val="9"/>
        <rFont val="Arial"/>
        <family val="2"/>
      </rPr>
      <t>Participantes:</t>
    </r>
    <r>
      <rPr>
        <sz val="9"/>
        <rFont val="Arial"/>
        <family val="2"/>
      </rPr>
      <t xml:space="preserve"> Treinta (30) personas
</t>
    </r>
    <r>
      <rPr>
        <b/>
        <sz val="9"/>
        <rFont val="Arial"/>
        <family val="2"/>
      </rPr>
      <t>Intensidad:</t>
    </r>
    <r>
      <rPr>
        <sz val="9"/>
        <rFont val="Arial"/>
        <family val="2"/>
      </rPr>
      <t xml:space="preserve"> 40 horas
</t>
    </r>
    <r>
      <rPr>
        <b/>
        <sz val="9"/>
        <rFont val="Arial"/>
        <family val="2"/>
      </rPr>
      <t>Contenido mínimo:</t>
    </r>
    <r>
      <rPr>
        <sz val="9"/>
        <rFont val="Arial"/>
        <family val="2"/>
      </rPr>
      <t xml:space="preserve"> 
•	Fundamentos de la Inteligencia Artificial.
•	Inteligencia artificial, uso y tipos de prompts.
•	Aplicaciones de la IA en el ámbito Corporativo.
•	Utilización de la IA para elaborar presentaciones, redactar correspondencia, elaborar informes, aspectos legales del uso de la IA.
•	Inteligencia artificial aplicada a la Gestión de Proyectos.
•	Automatización de tareas. IA en analítica de datos para la toma de decisiones.                                                                                                                                                            
•	Herramientas disponibles: software y plataformas.</t>
    </r>
  </si>
  <si>
    <t>4</t>
  </si>
  <si>
    <r>
      <rPr>
        <b/>
        <sz val="9"/>
        <color theme="1"/>
        <rFont val="Arial"/>
        <family val="2"/>
      </rPr>
      <t>Curso Analitica de Datos
Modalidad:</t>
    </r>
    <r>
      <rPr>
        <sz val="9"/>
        <color theme="1"/>
        <rFont val="Arial"/>
        <family val="2"/>
      </rPr>
      <t xml:space="preserve"> Virtual sincrónico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 xml:space="preserve">Intensidad: </t>
    </r>
    <r>
      <rPr>
        <sz val="9"/>
        <color theme="1"/>
        <rFont val="Arial"/>
        <family val="2"/>
      </rPr>
      <t xml:space="preserve">40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Fundamentos de la Analítica de Datos:</t>
    </r>
    <r>
      <rPr>
        <sz val="9"/>
        <color theme="1"/>
        <rFont val="Arial"/>
        <family val="2"/>
      </rPr>
      <t xml:space="preserve"> Introducción a los tipos de analítica, ciclo de vida del análisis de datos, tipos de datos y principios de ética y gobernanza.
</t>
    </r>
    <r>
      <rPr>
        <b/>
        <sz val="9"/>
        <color theme="1"/>
        <rFont val="Arial"/>
        <family val="2"/>
      </rPr>
      <t>• Obtención y Calidad de Datos:</t>
    </r>
    <r>
      <rPr>
        <sz val="9"/>
        <color theme="1"/>
        <rFont val="Arial"/>
        <family val="2"/>
      </rPr>
      <t xml:space="preserve"> Fuentes de datos, problemas comunes de calidad, técnicas de limpieza, normalización y preparación de datos.
</t>
    </r>
    <r>
      <rPr>
        <b/>
        <sz val="9"/>
        <color theme="1"/>
        <rFont val="Arial"/>
        <family val="2"/>
      </rPr>
      <t>• Análisis Exploratorio de Datos:</t>
    </r>
    <r>
      <rPr>
        <sz val="9"/>
        <color theme="1"/>
        <rFont val="Arial"/>
        <family val="2"/>
      </rPr>
      <t xml:space="preserve"> Estadística descriptiva, análisis de distribuciones, identificación de valores atípicos, correlaciones y creación de indicadores básicos.
</t>
    </r>
    <r>
      <rPr>
        <b/>
        <sz val="9"/>
        <color theme="1"/>
        <rFont val="Arial"/>
        <family val="2"/>
      </rPr>
      <t>• Herramientas para Análisis y Transformación:</t>
    </r>
    <r>
      <rPr>
        <sz val="9"/>
        <color theme="1"/>
        <rFont val="Arial"/>
        <family val="2"/>
      </rPr>
      <t xml:space="preserve"> Uso de herramientas como Excel, Power BI, R o Python para modelar, transformar y consultar datos.
</t>
    </r>
    <r>
      <rPr>
        <b/>
        <sz val="9"/>
        <color theme="1"/>
        <rFont val="Arial"/>
        <family val="2"/>
      </rPr>
      <t>• Visualización e Interpretación de Datos:</t>
    </r>
    <r>
      <rPr>
        <sz val="9"/>
        <color theme="1"/>
        <rFont val="Arial"/>
        <family val="2"/>
      </rPr>
      <t xml:space="preserve"> Principios de data storytelling, buenas prácticas de visualización y creación de dashboards efectivos.
</t>
    </r>
    <r>
      <rPr>
        <b/>
        <sz val="9"/>
        <color theme="1"/>
        <rFont val="Arial"/>
        <family val="2"/>
      </rPr>
      <t>• Analítica Predictiva y Machine Learning:</t>
    </r>
    <r>
      <rPr>
        <sz val="9"/>
        <color theme="1"/>
        <rFont val="Arial"/>
        <family val="2"/>
      </rPr>
      <t xml:space="preserve"> Conceptos fundamentales de modelos predictivos, regresión, clasificación y evaluación de modelos.</t>
    </r>
  </si>
  <si>
    <t>5</t>
  </si>
  <si>
    <r>
      <rPr>
        <b/>
        <sz val="9"/>
        <color theme="1"/>
        <rFont val="Arial"/>
        <family val="2"/>
      </rPr>
      <t>Curso Administración en servicios de salud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40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Sistema de Salud y Marco Normativo:</t>
    </r>
    <r>
      <rPr>
        <sz val="9"/>
        <color theme="1"/>
        <rFont val="Arial"/>
        <family val="2"/>
      </rPr>
      <t xml:space="preserve"> Visión general del sistema de salud, sus actores, niveles de atención y las principales normas que regulan la prestación de servicios, la calidad y la seguridad del paciente.
</t>
    </r>
    <r>
      <rPr>
        <b/>
        <sz val="9"/>
        <color theme="1"/>
        <rFont val="Arial"/>
        <family val="2"/>
      </rPr>
      <t>• Gestión Administrativa en Servicios de Salud:</t>
    </r>
    <r>
      <rPr>
        <sz val="9"/>
        <color theme="1"/>
        <rFont val="Arial"/>
        <family val="2"/>
      </rPr>
      <t xml:space="preserve"> Fundamentos de administración aplicados al sector salud, estructuras organizacionales, gestión del talento humano, la infraestructura, los equipos biomédicos, los medicamentos y los dispositivos médicos y elementos clave de la planeación estratégica en instituciones prestadoras o aseguradoras.
</t>
    </r>
    <r>
      <rPr>
        <b/>
        <sz val="9"/>
        <color theme="1"/>
        <rFont val="Arial"/>
        <family val="2"/>
      </rPr>
      <t xml:space="preserve">• Gestión de la Calidad en Salud: </t>
    </r>
    <r>
      <rPr>
        <sz val="9"/>
        <color theme="1"/>
        <rFont val="Arial"/>
        <family val="2"/>
      </rPr>
      <t xml:space="preserve">Modelos de calidad, Sistema Obligatorio de Garantía de la Calidad (SOGCS), estándares de habilitación, indicadores y herramientas para el mejoramiento continuo y la seguridad del paciente. Predictividad teniendo en cuenta el Modelo Más Bienestar.
</t>
    </r>
    <r>
      <rPr>
        <b/>
        <sz val="9"/>
        <color theme="1"/>
        <rFont val="Arial"/>
        <family val="2"/>
      </rPr>
      <t>• Gestión Financiera y Costos:</t>
    </r>
    <r>
      <rPr>
        <sz val="9"/>
        <color theme="1"/>
        <rFont val="Arial"/>
        <family val="2"/>
      </rPr>
      <t xml:space="preserve"> Fundamentos de economía en salud, modalidades de pago, análisis de costos, procesos de facturación y manejo de glosas, junto con aspectos de sostenibilidad financiera de IPS y EPS.
</t>
    </r>
    <r>
      <rPr>
        <b/>
        <sz val="9"/>
        <color theme="1"/>
        <rFont val="Arial"/>
        <family val="2"/>
      </rPr>
      <t>• Gestión del Riesgo en Salud:</t>
    </r>
    <r>
      <rPr>
        <sz val="9"/>
        <color theme="1"/>
        <rFont val="Arial"/>
        <family val="2"/>
      </rPr>
      <t xml:space="preserve"> Identificación y manejo de riesgos clínicos, administrativos y financieros; enfoques de riesgo en el aseguramiento y aplicación de RIAS en la atención poblacional.
</t>
    </r>
    <r>
      <rPr>
        <b/>
        <sz val="9"/>
        <color theme="1"/>
        <rFont val="Arial"/>
        <family val="2"/>
      </rPr>
      <t>• Planeación y Gestión de Servicios de Salud:</t>
    </r>
    <r>
      <rPr>
        <sz val="9"/>
        <color theme="1"/>
        <rFont val="Arial"/>
        <family val="2"/>
      </rPr>
      <t xml:space="preserve"> Diseño y operación de servicios clínicos, logística administrativa, gestión de recursos e infraestructura, y optimización de procesos en áreas hospitalarias.
</t>
    </r>
    <r>
      <rPr>
        <b/>
        <sz val="9"/>
        <color theme="1"/>
        <rFont val="Arial"/>
        <family val="2"/>
      </rPr>
      <t>• Gestión estratégica y de procesos:</t>
    </r>
    <r>
      <rPr>
        <sz val="9"/>
        <color theme="1"/>
        <rFont val="Arial"/>
        <family val="2"/>
      </rPr>
      <t xml:space="preserve"> Concepto de gestión, indicadores de gestión, clases de indicadores, análisis e interpretación de los indicadores de gestión, análisis de eficiencia hospitalaria, mejoramiento de procesos.
</t>
    </r>
    <r>
      <rPr>
        <b/>
        <sz val="9"/>
        <color theme="1"/>
        <rFont val="Arial"/>
        <family val="2"/>
      </rPr>
      <t>• Tendencias e Innovación en Salud:</t>
    </r>
    <r>
      <rPr>
        <sz val="9"/>
        <color theme="1"/>
        <rFont val="Arial"/>
        <family val="2"/>
      </rPr>
      <t xml:space="preserve"> Transformación digital, historia clínica electrónica (resumen digital), telemedicina, analítica de datos aplicada a salud y estrategias de humanización y experiencia del paciente. Ética en el uso de la Inteligencia Artificial.</t>
    </r>
  </si>
  <si>
    <t>6</t>
  </si>
  <si>
    <r>
      <t xml:space="preserve">Curso Herramientas Office (Word, Excel, PowerPoint, Outlook, Teams)
Modalidad: </t>
    </r>
    <r>
      <rPr>
        <sz val="9"/>
        <color theme="1"/>
        <rFont val="Arial"/>
        <family val="2"/>
      </rPr>
      <t>Virtual sincrónico</t>
    </r>
    <r>
      <rPr>
        <b/>
        <sz val="9"/>
        <color theme="1"/>
        <rFont val="Arial"/>
        <family val="2"/>
      </rPr>
      <t xml:space="preserve">
Participantes:</t>
    </r>
    <r>
      <rPr>
        <sz val="9"/>
        <color theme="1"/>
        <rFont val="Arial"/>
        <family val="2"/>
      </rPr>
      <t xml:space="preserve"> Treinta (30) personas.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40 horas</t>
    </r>
    <r>
      <rPr>
        <b/>
        <sz val="9"/>
        <color theme="1"/>
        <rFont val="Arial"/>
        <family val="2"/>
      </rPr>
      <t xml:space="preserve">
Contenido mínimo:</t>
    </r>
    <r>
      <rPr>
        <sz val="9"/>
        <color theme="1"/>
        <rFont val="Arial"/>
        <family val="2"/>
      </rPr>
      <t xml:space="preserve">
</t>
    </r>
    <r>
      <rPr>
        <b/>
        <sz val="9"/>
        <rFont val="Arial"/>
        <family val="2"/>
      </rPr>
      <t>• Microsoft Word.</t>
    </r>
    <r>
      <rPr>
        <sz val="9"/>
        <rFont val="Arial"/>
        <family val="2"/>
      </rPr>
      <t xml:space="preserve"> Elementos esenciales de Word, formato de texto y párrafos, menús de archivo e inicio, insertar, diseño de página, revisión, vistas, impresión.
Crear tablas, listas, agregar imágenes, formas, ilustraciones y gráficos.
Estilos, encabezados, pies de página y numeración.
Control de cambios y revisión de documentos.
Creación de documentos, crear una tabla de contenido y un índice.
Combinar correspondencia.
</t>
    </r>
    <r>
      <rPr>
        <b/>
        <sz val="9"/>
        <rFont val="Arial"/>
        <family val="2"/>
      </rPr>
      <t>• Microsoft Excel:</t>
    </r>
    <r>
      <rPr>
        <sz val="9"/>
        <rFont val="Arial"/>
        <family val="2"/>
      </rPr>
      <t xml:space="preserve"> Hojas de Cálculo, conceptos básicos, celdas, rangos, formatos. 
Fórmulas y funciones esenciales (SUMA, PROMEDIO, SI, CONTAR).
Listas y tablas, filtros y ordenamientos, gráficas y visualización de datos, tablas dinámicas.
Creación de reportes básicos.</t>
    </r>
    <r>
      <rPr>
        <b/>
        <sz val="9"/>
        <rFont val="Arial"/>
        <family val="2"/>
      </rPr>
      <t xml:space="preserve">
• Microsoft PowerPoint: </t>
    </r>
    <r>
      <rPr>
        <sz val="9"/>
        <rFont val="Arial"/>
        <family val="2"/>
      </rPr>
      <t xml:space="preserve">Diseño de diapositivas y uso de plantillas.
Inserción de imágenes, videos y gráficos, agregar tablas a diapositivas, diagramas SmartArt, animaciones y transiciones.
Cómo crear presentaciones efectivas.
</t>
    </r>
    <r>
      <rPr>
        <b/>
        <sz val="9"/>
        <rFont val="Arial"/>
        <family val="2"/>
      </rPr>
      <t xml:space="preserve">• Outlook: </t>
    </r>
    <r>
      <rPr>
        <sz val="9"/>
        <rFont val="Arial"/>
        <family val="2"/>
      </rPr>
      <t xml:space="preserve">Gestión del Correo y Calendario, interfaz y configuración.
Organización del correo: carpetas, reglas y búsqueda avanzada, gestión de contactos, tareas y listas pendientes.
Calendario: reuniones, programación y recordatorios.
</t>
    </r>
    <r>
      <rPr>
        <b/>
        <sz val="9"/>
        <rFont val="Arial"/>
        <family val="2"/>
      </rPr>
      <t xml:space="preserve">• Microsoft Teams: </t>
    </r>
    <r>
      <rPr>
        <sz val="9"/>
        <rFont val="Arial"/>
        <family val="2"/>
      </rPr>
      <t>Introducción y funcionamiento, chats, canales y equipos.
Reuniones virtuales: programación, grabación y archivos.
Colaboración en documentos en tiempo real.
Tareas, listas y uso integrado con Office.</t>
    </r>
  </si>
  <si>
    <t>7</t>
  </si>
  <si>
    <r>
      <rPr>
        <b/>
        <sz val="9"/>
        <color theme="1"/>
        <rFont val="Arial"/>
        <family val="2"/>
      </rPr>
      <t>Curso Servicio humanizado y resolución de conflictos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Presencial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20 horas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 xml:space="preserve">• Objetivo general: </t>
    </r>
    <r>
      <rPr>
        <sz val="9"/>
        <color theme="1"/>
        <rFont val="Arial"/>
        <family val="2"/>
      </rPr>
      <t>Desarrollar competencias de empatía, comunicación asertiva y trato humanizado que permitan mejorar la calidad en la atención al usuario y generar confianza en los servicios.</t>
    </r>
    <r>
      <rPr>
        <b/>
        <sz val="9"/>
        <color theme="1"/>
        <rFont val="Arial"/>
        <family val="2"/>
      </rPr>
      <t xml:space="preserve">
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Fundamentos de la humanización del servicio: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Definición,</t>
    </r>
    <r>
      <rPr>
        <sz val="9"/>
        <color theme="1"/>
        <rFont val="Arial"/>
        <family val="2"/>
      </rPr>
      <t xml:space="preserve"> principios del enfoque humanizado en la atención, impacto del trato digno en la experiencia del usuario, importancia de la empatía y la conexión emocional, beneficios de la humanización para el clima laboral y la resolución de conflictos.
</t>
    </r>
    <r>
      <rPr>
        <b/>
        <sz val="9"/>
        <color theme="1"/>
        <rFont val="Arial"/>
        <family val="2"/>
      </rPr>
      <t xml:space="preserve">• La comunicación efectiva: </t>
    </r>
    <r>
      <rPr>
        <sz val="9"/>
        <color theme="1"/>
        <rFont val="Arial"/>
        <family val="2"/>
      </rPr>
      <t xml:space="preserve">Escucha activa, lenguaje asertivo, técnicas de comunicación.
</t>
    </r>
    <r>
      <rPr>
        <b/>
        <sz val="9"/>
        <color theme="1"/>
        <rFont val="Arial"/>
        <family val="2"/>
      </rPr>
      <t>• Comunicación asertiva y lenguaje positivo</t>
    </r>
    <r>
      <rPr>
        <sz val="9"/>
        <color theme="1"/>
        <rFont val="Arial"/>
        <family val="2"/>
      </rPr>
      <t xml:space="preserve">: Estrategias para comunicar sin generar conflicto, manejo de emociones durante la atención.
</t>
    </r>
    <r>
      <rPr>
        <b/>
        <sz val="9"/>
        <color theme="1"/>
        <rFont val="Arial"/>
        <family val="2"/>
      </rPr>
      <t>• Trato digno, respeto y ética del servicio:</t>
    </r>
    <r>
      <rPr>
        <sz val="9"/>
        <color theme="1"/>
        <rFont val="Arial"/>
        <family val="2"/>
      </rPr>
      <t xml:space="preserve"> Derechos de los usuarios, enfoque diferencial e inclusión, autocuidado y prevención del desgaste emocional.
</t>
    </r>
    <r>
      <rPr>
        <b/>
        <sz val="9"/>
        <color theme="1"/>
        <rFont val="Arial"/>
        <family val="2"/>
      </rPr>
      <t>• Resolución de conflictos:</t>
    </r>
    <r>
      <rPr>
        <sz val="9"/>
        <color theme="1"/>
        <rFont val="Arial"/>
        <family val="2"/>
      </rPr>
      <t xml:space="preserve"> Estrategias para el manejo de situaciones difíciles, herramientas de mediación y negociación, técnicas de desescalamiento, conversaciones difíciles con enfoque humano.</t>
    </r>
  </si>
  <si>
    <t>8</t>
  </si>
  <si>
    <r>
      <rPr>
        <b/>
        <sz val="9"/>
        <color theme="1"/>
        <rFont val="Arial"/>
        <family val="2"/>
      </rPr>
      <t xml:space="preserve">Curso Derecho Disciplinario 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
Participantes: Entre 25 a 30 personas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• Fundamentos del Derecho Disciplinario, principios rectores de la ley disciplinaria y disposiciones generales.
• Derechos, deberes y prohibiciones de los servidores públicos, inhabilidades y conflicto de intereses.
• La falta y la acción disciplinaria.
• Procedimiento Disciplinario. 
• Sistema probatorio disciplinario.
• Teoría de la sanción disciplinaria.
• Extinción de la acción y de la sanción disciplinaria.
• Control disciplinario en ámbitos específicos:
- Responsabilidad disciplinaria por la delegación de funciones. 
- Derecho disciplinario de la contratación estatal.
- Derecho disciplinario del manejo presupuestal y la contabilidad pública.
• Análisis y discusión de casos prácticos en el procedimiento disciplinario.</t>
    </r>
  </si>
  <si>
    <t>9</t>
  </si>
  <si>
    <r>
      <rPr>
        <b/>
        <sz val="9"/>
        <color theme="1"/>
        <rFont val="Arial"/>
        <family val="2"/>
      </rPr>
      <t>Curso Administración de Recursos Financieros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
Participantes: Entre 25 a 30 personas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Marco conceptual de las finanzas públicas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Presupuesto público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Tesorería y gestión de liquidez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Contabilidad pública y rendición de cuentas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 xml:space="preserve">• Contratación pública y finanzas: </t>
    </r>
    <r>
      <rPr>
        <sz val="9"/>
        <color theme="1"/>
        <rFont val="Arial"/>
        <family val="2"/>
      </rPr>
      <t xml:space="preserve">Relación entre planeación contractual y presupuesto.
Supervisión financiera de contratos y prevención de riesgos.
</t>
    </r>
    <r>
      <rPr>
        <b/>
        <sz val="9"/>
        <color theme="1"/>
        <rFont val="Arial"/>
        <family val="2"/>
      </rPr>
      <t xml:space="preserve">• Control interno, control fiscal y auditoría: </t>
    </r>
    <r>
      <rPr>
        <sz val="9"/>
        <color theme="1"/>
        <rFont val="Arial"/>
        <family val="2"/>
      </rPr>
      <t>Modelos de control, auditoría financiera y gestión de riesgos.
•</t>
    </r>
    <r>
      <rPr>
        <b/>
        <sz val="9"/>
        <color theme="1"/>
        <rFont val="Arial"/>
        <family val="2"/>
      </rPr>
      <t xml:space="preserve"> Indicadores para evaluar desempeño y cumplimiento.</t>
    </r>
  </si>
  <si>
    <t>10</t>
  </si>
  <si>
    <r>
      <rPr>
        <b/>
        <sz val="9"/>
        <color theme="1"/>
        <rFont val="Arial"/>
        <family val="2"/>
      </rPr>
      <t>Taller Seguridad de la Información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Presencial
Participantes: Entre 25 a 30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• Políticas de seguridad de la información, enfocado al sector público.
• Roles y responsabilidades en materia de seguridad de la información.
• Análisis de vulnerabilidades.
• Control de acceso a la información.
• Lineamientos para Seguridad de la gestión de comunicaciones.
• Protección de datos y delitos informáticos.
• Respaldo de información y copias de seguridad.
• Uso de Internet.</t>
    </r>
  </si>
  <si>
    <t>11</t>
  </si>
  <si>
    <r>
      <rPr>
        <b/>
        <sz val="9"/>
        <rFont val="Arial"/>
        <family val="2"/>
      </rPr>
      <t>Taller Habilidades blandas: Liderazgo, empatía, responsabilidad, compromiso​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Modalidad:</t>
    </r>
    <r>
      <rPr>
        <sz val="9"/>
        <rFont val="Arial"/>
        <family val="2"/>
      </rPr>
      <t xml:space="preserve"> Presencial
</t>
    </r>
    <r>
      <rPr>
        <b/>
        <sz val="9"/>
        <rFont val="Arial"/>
        <family val="2"/>
      </rPr>
      <t>Participantes:</t>
    </r>
    <r>
      <rPr>
        <sz val="9"/>
        <rFont val="Arial"/>
        <family val="2"/>
      </rPr>
      <t xml:space="preserve"> Treinta (30) personas
</t>
    </r>
    <r>
      <rPr>
        <b/>
        <sz val="9"/>
        <rFont val="Arial"/>
        <family val="2"/>
      </rPr>
      <t>Intensidad:</t>
    </r>
    <r>
      <rPr>
        <sz val="9"/>
        <rFont val="Arial"/>
        <family val="2"/>
      </rPr>
      <t xml:space="preserve"> 4 horas
</t>
    </r>
    <r>
      <rPr>
        <b/>
        <sz val="9"/>
        <rFont val="Arial"/>
        <family val="2"/>
      </rPr>
      <t>Contenido mínimo:</t>
    </r>
    <r>
      <rPr>
        <sz val="9"/>
        <rFont val="Arial"/>
        <family val="2"/>
      </rPr>
      <t xml:space="preserve">                                                                                                                                           
</t>
    </r>
    <r>
      <rPr>
        <b/>
        <sz val="9"/>
        <rFont val="Arial"/>
        <family val="2"/>
      </rPr>
      <t xml:space="preserve">• Inteligencia emocional aplicada: </t>
    </r>
    <r>
      <rPr>
        <sz val="9"/>
        <rFont val="Arial"/>
        <family val="2"/>
      </rPr>
      <t>Autoconciencia emocional en situaciones de presión, autorregulación, empatía en escenarios difíciles.</t>
    </r>
    <r>
      <rPr>
        <b/>
        <sz val="9"/>
        <rFont val="Arial"/>
        <family val="2"/>
      </rPr>
      <t xml:space="preserve">
• Escucha activa radical: </t>
    </r>
    <r>
      <rPr>
        <sz val="9"/>
        <rFont val="Arial"/>
        <family val="2"/>
      </rPr>
      <t xml:space="preserve">validación de emociones. </t>
    </r>
    <r>
      <rPr>
        <b/>
        <sz val="9"/>
        <rFont val="Arial"/>
        <family val="2"/>
      </rPr>
      <t xml:space="preserve">
• Asertividad y conversaciones difíciles:</t>
    </r>
    <r>
      <rPr>
        <sz val="9"/>
        <rFont val="Arial"/>
        <family val="2"/>
      </rPr>
      <t xml:space="preserve"> límites, feedback incómodo.</t>
    </r>
    <r>
      <rPr>
        <b/>
        <sz val="9"/>
        <rFont val="Arial"/>
        <family val="2"/>
      </rPr>
      <t xml:space="preserve">
• Pensamiento colaborativo:</t>
    </r>
    <r>
      <rPr>
        <sz val="9"/>
        <rFont val="Arial"/>
        <family val="2"/>
      </rPr>
      <t xml:space="preserve"> Defensa versus soluciones, construcción de acuerdos, responsabilidad compartida.</t>
    </r>
    <r>
      <rPr>
        <b/>
        <sz val="9"/>
        <rFont val="Arial"/>
        <family val="2"/>
      </rPr>
      <t xml:space="preserve">
• Adaptabilidad y manejo de la incertidumbre:  </t>
    </r>
    <r>
      <rPr>
        <sz val="9"/>
        <rFont val="Arial"/>
        <family val="2"/>
      </rPr>
      <t>Reacciones ante cambios inesperados, flexibilidad mental.</t>
    </r>
    <r>
      <rPr>
        <b/>
        <sz val="9"/>
        <rFont val="Arial"/>
        <family val="2"/>
      </rPr>
      <t xml:space="preserve">
• Gestión del ego y del poder:</t>
    </r>
    <r>
      <rPr>
        <sz val="9"/>
        <rFont val="Arial"/>
        <family val="2"/>
      </rPr>
      <t xml:space="preserve"> Cómo el ego alimenta los conflictos, manejo de jerarquías y roles, influencia sin imposición.</t>
    </r>
    <r>
      <rPr>
        <b/>
        <sz val="9"/>
        <rFont val="Arial"/>
        <family val="2"/>
      </rPr>
      <t xml:space="preserve">
• Responsabilidad personal:</t>
    </r>
    <r>
      <rPr>
        <sz val="9"/>
        <rFont val="Arial"/>
        <family val="2"/>
      </rPr>
      <t xml:space="preserve"> Victimismo, compromisos y acciones que fortalezcan el clima laboral. </t>
    </r>
  </si>
  <si>
    <t>12</t>
  </si>
  <si>
    <r>
      <rPr>
        <b/>
        <sz val="9"/>
        <color theme="1"/>
        <rFont val="Arial"/>
        <family val="2"/>
      </rPr>
      <t>Taller Cambio climático y huella de carbono​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                                                                                                                                           
</t>
    </r>
    <r>
      <rPr>
        <b/>
        <sz val="9"/>
        <rFont val="Arial"/>
        <family val="2"/>
      </rPr>
      <t>• ¿Qué es el cambio climático?</t>
    </r>
    <r>
      <rPr>
        <sz val="9"/>
        <rFont val="Arial"/>
        <family val="2"/>
      </rPr>
      <t xml:space="preserve"> Diferencia entre tiempo y clima.
Aumento de temperatura global, eventos extremos, pérdida de biodiversidad.
Causas naturales vs. causas antropogénicas. Efecto invernadero
</t>
    </r>
    <r>
      <rPr>
        <b/>
        <sz val="9"/>
        <rFont val="Arial"/>
        <family val="2"/>
      </rPr>
      <t>• ¿Qué es la huella de carbono?</t>
    </r>
    <r>
      <rPr>
        <sz val="9"/>
        <rFont val="Arial"/>
        <family val="2"/>
      </rPr>
      <t xml:space="preserve">
Definición general, emisiones directas e indirectas.
Diferencia entre huella individual, institucional y de productos.
</t>
    </r>
    <r>
      <rPr>
        <b/>
        <sz val="9"/>
        <rFont val="Arial"/>
        <family val="2"/>
      </rPr>
      <t>• Impactos del Cambio Climático en el Territorio:</t>
    </r>
    <r>
      <rPr>
        <sz val="9"/>
        <rFont val="Arial"/>
        <family val="2"/>
      </rPr>
      <t xml:space="preserve"> Efectos en recursos hídricos, salud pública, agricultura, infraestructura. Riesgos climáticos en zonas urbanas y rurales.
</t>
    </r>
    <r>
      <rPr>
        <b/>
        <sz val="9"/>
        <rFont val="Arial"/>
        <family val="2"/>
      </rPr>
      <t xml:space="preserve">• Estrategias de Mitigación y Adaptación. </t>
    </r>
  </si>
  <si>
    <t>TOTALES</t>
  </si>
  <si>
    <t>VIGENCIA DE LA COTIZACIÓN</t>
  </si>
  <si>
    <t>90 DÍAS</t>
  </si>
  <si>
    <t>SI</t>
  </si>
  <si>
    <t>X</t>
  </si>
  <si>
    <t>NO</t>
  </si>
  <si>
    <t>OTRO</t>
  </si>
  <si>
    <t>UNIDAD DE TIEMPO</t>
  </si>
  <si>
    <t>Observación: el costo total de la propuesta no incluye certificados impresos, sino únicamente digitales.</t>
  </si>
  <si>
    <t>____________________________________________________________</t>
  </si>
  <si>
    <t>FIRMA DEL REPRESENTANTE LEGAL O RESPONSABLE</t>
  </si>
  <si>
    <t>NOMBRE</t>
  </si>
  <si>
    <t xml:space="preserve">CEDULA </t>
  </si>
  <si>
    <t>52.861.968 de Bogota</t>
  </si>
  <si>
    <t>CONTACTO</t>
  </si>
  <si>
    <t>gestion.negocios@monelit.com  Cel: 318 8171055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</si>
</sst>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[$$-240A]\ #,##0"/>
    <numFmt numFmtId="166" formatCode="_-&quot;$&quot;\ * #,##0_-;\-&quot;$&quot;\ * #,##0_-;_-&quot;$&quot;\ * &quot;-&quot;??_-;_-@_-"/>
    <numFmt numFmtId="167" formatCode="&quot;$&quot;\ 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</cellStyleXfs>
  <cellXfs count="69">
    <xf numFmtId="0" fontId="0" fillId="0" borderId="0" xfId="0"/>
    <xf numFmtId="166" fontId="7" fillId="0" borderId="0" xfId="1" applyNumberFormat="1" applyFont="1" applyFill="1" applyBorder="1" applyAlignment="1" applyProtection="1">
      <alignment vertical="center"/>
    </xf>
    <xf numFmtId="166" fontId="7" fillId="0" borderId="9" xfId="1" applyNumberFormat="1" applyFont="1" applyFill="1" applyBorder="1" applyAlignment="1" applyProtection="1">
      <alignment vertical="center"/>
      <protection locked="0"/>
    </xf>
    <xf numFmtId="166" fontId="7" fillId="0" borderId="0" xfId="1" applyNumberFormat="1" applyFont="1" applyFill="1" applyBorder="1" applyAlignment="1" applyProtection="1">
      <alignment vertical="center" wrapText="1"/>
    </xf>
    <xf numFmtId="9" fontId="7" fillId="5" borderId="9" xfId="2" applyFont="1" applyFill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6" fillId="0" borderId="9" xfId="0" quotePrefix="1" applyFont="1" applyBorder="1" applyAlignment="1">
      <alignment horizontal="left" vertical="center" wrapText="1"/>
    </xf>
    <xf numFmtId="167" fontId="7" fillId="0" borderId="9" xfId="4" applyNumberFormat="1" applyFont="1" applyBorder="1" applyAlignment="1">
      <alignment vertical="center" wrapText="1"/>
    </xf>
    <xf numFmtId="165" fontId="7" fillId="0" borderId="9" xfId="4" applyNumberFormat="1" applyFont="1" applyBorder="1" applyAlignment="1">
      <alignment horizontal="right" vertical="center"/>
    </xf>
    <xf numFmtId="0" fontId="3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15" fontId="2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Protection="1">
      <protection locked="0"/>
    </xf>
    <xf numFmtId="165" fontId="9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7" fontId="7" fillId="0" borderId="0" xfId="4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1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8" fillId="2" borderId="9" xfId="0" applyNumberFormat="1" applyFont="1" applyFill="1" applyBorder="1" applyAlignment="1">
      <alignment vertical="center" wrapText="1"/>
    </xf>
    <xf numFmtId="165" fontId="3" fillId="2" borderId="9" xfId="4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 applyProtection="1">
      <alignment horizontal="left" vertical="center" wrapText="1"/>
      <protection locked="0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3" borderId="6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left" vertical="center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6" fillId="3" borderId="6" xfId="3" applyFill="1" applyBorder="1" applyAlignment="1" applyProtection="1">
      <alignment horizontal="center"/>
      <protection locked="0"/>
    </xf>
  </cellXfs>
  <cellStyles count="5">
    <cellStyle name="Hipervínculo" xfId="3" builtinId="8"/>
    <cellStyle name="Moneda" xfId="1" builtinId="4"/>
    <cellStyle name="Normal" xfId="0" builtinId="0"/>
    <cellStyle name="Normal 28" xfId="4" xr:uid="{00000000-0005-0000-0000-000003000000}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331303</xdr:colOff>
      <xdr:row>1</xdr:row>
      <xdr:rowOff>66261</xdr:rowOff>
    </xdr:from>
    <xdr:to>
      <xdr:col>1</xdr:col>
      <xdr:colOff>993912</xdr:colOff>
      <xdr:row>5</xdr:row>
      <xdr:rowOff>132522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781" y="240196"/>
          <a:ext cx="662609" cy="7288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9"/>
  <sheetViews>
    <sheetView showGridLines="0" tabSelected="1" view="pageBreakPreview" zoomScale="84" zoomScaleNormal="115" zoomScaleSheetLayoutView="84" workbookViewId="0">
      <selection activeCell="G31" sqref="G31"/>
    </sheetView>
  </sheetViews>
  <sheetFormatPr defaultColWidth="11.42578125" defaultRowHeight="12.75" customHeight="1" zeroHeight="1"/>
  <cols>
    <col min="1" max="1" width="3.7109375" style="21" customWidth="1"/>
    <col min="2" max="2" width="19.7109375" style="21" customWidth="1"/>
    <col min="3" max="3" width="87.28515625" style="21" customWidth="1"/>
    <col min="4" max="4" width="17.28515625" style="21" bestFit="1" customWidth="1"/>
    <col min="5" max="5" width="11" style="22" customWidth="1"/>
    <col min="6" max="6" width="12.5703125" style="22" customWidth="1"/>
    <col min="7" max="9" width="13.85546875" style="21" customWidth="1"/>
    <col min="10" max="10" width="15" style="21" customWidth="1"/>
    <col min="11" max="11" width="11.5703125" style="21" customWidth="1"/>
    <col min="12" max="12" width="11.42578125" style="21" customWidth="1"/>
    <col min="13" max="16384" width="11.42578125" style="21"/>
  </cols>
  <sheetData>
    <row r="1" spans="2:10" ht="13.5" customHeight="1"/>
    <row r="2" spans="2:10">
      <c r="B2" s="23"/>
      <c r="C2" s="42" t="s">
        <v>0</v>
      </c>
      <c r="D2" s="43"/>
      <c r="E2" s="43"/>
      <c r="F2" s="43"/>
      <c r="G2" s="43"/>
      <c r="H2" s="43"/>
      <c r="I2" s="43"/>
      <c r="J2" s="43"/>
    </row>
    <row r="3" spans="2:10">
      <c r="B3" s="24"/>
      <c r="C3" s="44"/>
      <c r="D3" s="45"/>
      <c r="E3" s="45"/>
      <c r="F3" s="45"/>
      <c r="G3" s="45"/>
      <c r="H3" s="45"/>
      <c r="I3" s="45"/>
      <c r="J3" s="45"/>
    </row>
    <row r="4" spans="2:10">
      <c r="B4" s="24"/>
      <c r="C4" s="44"/>
      <c r="D4" s="45"/>
      <c r="E4" s="45"/>
      <c r="F4" s="45"/>
      <c r="G4" s="45"/>
      <c r="H4" s="45"/>
      <c r="I4" s="45"/>
      <c r="J4" s="45"/>
    </row>
    <row r="5" spans="2:10">
      <c r="B5" s="24"/>
      <c r="C5" s="44"/>
      <c r="D5" s="45"/>
      <c r="E5" s="45"/>
      <c r="F5" s="45"/>
      <c r="G5" s="45"/>
      <c r="H5" s="45"/>
      <c r="I5" s="45"/>
      <c r="J5" s="45"/>
    </row>
    <row r="6" spans="2:10">
      <c r="B6" s="25"/>
      <c r="C6" s="46"/>
      <c r="D6" s="47"/>
      <c r="E6" s="47"/>
      <c r="F6" s="47"/>
      <c r="G6" s="47"/>
      <c r="H6" s="47"/>
      <c r="I6" s="47"/>
      <c r="J6" s="47"/>
    </row>
    <row r="7" spans="2:10"/>
    <row r="8" spans="2:10" s="27" customFormat="1" ht="41.25" customHeight="1">
      <c r="B8" s="26" t="s">
        <v>1</v>
      </c>
      <c r="C8" s="58" t="s">
        <v>2</v>
      </c>
      <c r="D8" s="58"/>
      <c r="E8" s="58"/>
      <c r="F8" s="58"/>
      <c r="G8" s="58"/>
      <c r="H8" s="58"/>
      <c r="I8" s="58"/>
      <c r="J8" s="58"/>
    </row>
    <row r="9" spans="2:10"/>
    <row r="10" spans="2:10" ht="28.5" customHeight="1">
      <c r="B10" s="6" t="s">
        <v>3</v>
      </c>
      <c r="C10" s="28">
        <v>46078</v>
      </c>
      <c r="D10" s="5" t="s">
        <v>4</v>
      </c>
      <c r="E10" s="59">
        <v>9007801507</v>
      </c>
      <c r="F10" s="60"/>
      <c r="G10" s="7" t="s">
        <v>5</v>
      </c>
      <c r="H10" s="61" t="s">
        <v>6</v>
      </c>
      <c r="I10" s="62"/>
      <c r="J10" s="63"/>
    </row>
    <row r="11" spans="2:10" ht="19.5" customHeight="1">
      <c r="B11" s="64" t="s">
        <v>7</v>
      </c>
      <c r="C11" s="65" t="s">
        <v>8</v>
      </c>
      <c r="D11" s="5" t="s">
        <v>9</v>
      </c>
      <c r="E11" s="66" t="s">
        <v>10</v>
      </c>
      <c r="F11" s="67"/>
      <c r="G11" s="5" t="s">
        <v>11</v>
      </c>
      <c r="H11" s="61" t="s">
        <v>12</v>
      </c>
      <c r="I11" s="62"/>
      <c r="J11" s="63"/>
    </row>
    <row r="12" spans="2:10" ht="16.5" customHeight="1">
      <c r="B12" s="64"/>
      <c r="C12" s="65"/>
      <c r="D12" s="5" t="s">
        <v>13</v>
      </c>
      <c r="E12" s="68" t="s">
        <v>14</v>
      </c>
      <c r="F12" s="60"/>
      <c r="G12" s="5" t="s">
        <v>15</v>
      </c>
      <c r="H12" s="61" t="s">
        <v>16</v>
      </c>
      <c r="I12" s="62"/>
      <c r="J12" s="63"/>
    </row>
    <row r="13" spans="2:10" ht="6.75" customHeight="1"/>
    <row r="14" spans="2:10" s="29" customFormat="1" ht="92.25" customHeight="1">
      <c r="B14" s="48" t="s">
        <v>17</v>
      </c>
      <c r="C14" s="49"/>
      <c r="D14" s="49"/>
      <c r="E14" s="49"/>
      <c r="F14" s="49"/>
      <c r="G14" s="49"/>
      <c r="H14" s="49"/>
      <c r="I14" s="49"/>
      <c r="J14" s="50"/>
    </row>
    <row r="15" spans="2:10" ht="7.5" customHeight="1">
      <c r="B15" s="38"/>
      <c r="C15" s="38"/>
      <c r="D15" s="38"/>
      <c r="E15" s="39"/>
      <c r="F15" s="39"/>
      <c r="G15" s="38"/>
      <c r="H15" s="38"/>
      <c r="I15" s="38"/>
      <c r="J15" s="38"/>
    </row>
    <row r="16" spans="2:10" s="29" customFormat="1" ht="12.6" customHeight="1">
      <c r="B16" s="34" t="s">
        <v>18</v>
      </c>
      <c r="C16" s="34"/>
      <c r="D16" s="34"/>
      <c r="E16" s="34"/>
      <c r="F16" s="34"/>
      <c r="G16" s="34"/>
      <c r="H16" s="34"/>
      <c r="I16" s="34"/>
      <c r="J16" s="35"/>
    </row>
    <row r="17" spans="2:11" s="29" customFormat="1" ht="6.75" customHeight="1">
      <c r="B17" s="35"/>
      <c r="C17" s="36"/>
      <c r="D17" s="36"/>
      <c r="E17" s="36"/>
      <c r="F17" s="35"/>
      <c r="G17" s="35"/>
      <c r="H17" s="35"/>
      <c r="I17" s="35"/>
      <c r="J17" s="35"/>
    </row>
    <row r="18" spans="2:11" ht="72" customHeight="1">
      <c r="B18" s="8" t="s">
        <v>19</v>
      </c>
      <c r="C18" s="8" t="s">
        <v>20</v>
      </c>
      <c r="D18" s="8" t="s">
        <v>21</v>
      </c>
      <c r="E18" s="8" t="s">
        <v>22</v>
      </c>
      <c r="F18" s="9" t="s">
        <v>23</v>
      </c>
      <c r="G18" s="10" t="s">
        <v>24</v>
      </c>
      <c r="H18" s="10" t="s">
        <v>25</v>
      </c>
      <c r="I18" s="11" t="s">
        <v>26</v>
      </c>
      <c r="J18" s="10" t="s">
        <v>27</v>
      </c>
    </row>
    <row r="19" spans="2:11" ht="208.5" customHeight="1">
      <c r="B19" s="12" t="s">
        <v>28</v>
      </c>
      <c r="C19" s="13" t="s">
        <v>29</v>
      </c>
      <c r="D19" s="14" t="s">
        <v>30</v>
      </c>
      <c r="E19" s="14">
        <v>1</v>
      </c>
      <c r="F19" s="30">
        <v>19776000</v>
      </c>
      <c r="G19" s="4">
        <v>0.19</v>
      </c>
      <c r="H19" s="18">
        <f>+(F19*G19)+F19</f>
        <v>23533440</v>
      </c>
      <c r="I19" s="18">
        <f>+F19*E19</f>
        <v>19776000</v>
      </c>
      <c r="J19" s="19">
        <f>+H19*E19</f>
        <v>23533440</v>
      </c>
    </row>
    <row r="20" spans="2:11" ht="167.25" customHeight="1">
      <c r="B20" s="12" t="s">
        <v>31</v>
      </c>
      <c r="C20" s="15" t="s">
        <v>32</v>
      </c>
      <c r="D20" s="14" t="s">
        <v>30</v>
      </c>
      <c r="E20" s="14">
        <v>1</v>
      </c>
      <c r="F20" s="30">
        <v>20485600</v>
      </c>
      <c r="G20" s="4">
        <v>0.19</v>
      </c>
      <c r="H20" s="18">
        <f t="shared" ref="H20:H30" si="0">+(F20*G20)+F20</f>
        <v>24377864</v>
      </c>
      <c r="I20" s="18">
        <f t="shared" ref="I20:I30" si="1">+F20*E20</f>
        <v>20485600</v>
      </c>
      <c r="J20" s="19">
        <f t="shared" ref="J20:J30" si="2">+H20*E20</f>
        <v>24377864</v>
      </c>
    </row>
    <row r="21" spans="2:11" ht="166.9" customHeight="1">
      <c r="B21" s="12" t="s">
        <v>33</v>
      </c>
      <c r="C21" s="16" t="s">
        <v>34</v>
      </c>
      <c r="D21" s="14" t="s">
        <v>30</v>
      </c>
      <c r="E21" s="14">
        <v>1</v>
      </c>
      <c r="F21" s="30">
        <v>10350400</v>
      </c>
      <c r="G21" s="4">
        <v>0.19</v>
      </c>
      <c r="H21" s="18">
        <f t="shared" si="0"/>
        <v>12316976</v>
      </c>
      <c r="I21" s="18">
        <f t="shared" si="1"/>
        <v>10350400</v>
      </c>
      <c r="J21" s="19">
        <f t="shared" si="2"/>
        <v>12316976</v>
      </c>
    </row>
    <row r="22" spans="2:11" ht="212.25" customHeight="1">
      <c r="B22" s="12" t="s">
        <v>35</v>
      </c>
      <c r="C22" s="13" t="s">
        <v>36</v>
      </c>
      <c r="D22" s="14" t="s">
        <v>30</v>
      </c>
      <c r="E22" s="14">
        <v>1</v>
      </c>
      <c r="F22" s="30">
        <v>10350400</v>
      </c>
      <c r="G22" s="4">
        <v>0.19</v>
      </c>
      <c r="H22" s="18">
        <f t="shared" si="0"/>
        <v>12316976</v>
      </c>
      <c r="I22" s="18">
        <f t="shared" si="1"/>
        <v>10350400</v>
      </c>
      <c r="J22" s="19">
        <f t="shared" si="2"/>
        <v>12316976</v>
      </c>
    </row>
    <row r="23" spans="2:11" ht="342" customHeight="1">
      <c r="B23" s="12" t="s">
        <v>37</v>
      </c>
      <c r="C23" s="13" t="s">
        <v>38</v>
      </c>
      <c r="D23" s="14" t="s">
        <v>30</v>
      </c>
      <c r="E23" s="14">
        <v>1</v>
      </c>
      <c r="F23" s="30">
        <v>13646400</v>
      </c>
      <c r="G23" s="4">
        <v>0.19</v>
      </c>
      <c r="H23" s="18">
        <f t="shared" si="0"/>
        <v>16239216</v>
      </c>
      <c r="I23" s="18">
        <f t="shared" si="1"/>
        <v>13646400</v>
      </c>
      <c r="J23" s="19">
        <f t="shared" si="2"/>
        <v>16239216</v>
      </c>
    </row>
    <row r="24" spans="2:11" ht="336">
      <c r="B24" s="12" t="s">
        <v>39</v>
      </c>
      <c r="C24" s="17" t="s">
        <v>40</v>
      </c>
      <c r="D24" s="14" t="s">
        <v>30</v>
      </c>
      <c r="E24" s="14">
        <v>1</v>
      </c>
      <c r="F24" s="30">
        <v>9888000</v>
      </c>
      <c r="G24" s="4">
        <v>0.19</v>
      </c>
      <c r="H24" s="18">
        <f t="shared" si="0"/>
        <v>11766720</v>
      </c>
      <c r="I24" s="18">
        <f t="shared" si="1"/>
        <v>9888000</v>
      </c>
      <c r="J24" s="19">
        <f t="shared" si="2"/>
        <v>11766720</v>
      </c>
    </row>
    <row r="25" spans="2:11" ht="216" customHeight="1">
      <c r="B25" s="12" t="s">
        <v>41</v>
      </c>
      <c r="C25" s="13" t="s">
        <v>42</v>
      </c>
      <c r="D25" s="14" t="s">
        <v>30</v>
      </c>
      <c r="E25" s="14">
        <v>1</v>
      </c>
      <c r="F25" s="30">
        <v>5653600</v>
      </c>
      <c r="G25" s="4">
        <v>0.19</v>
      </c>
      <c r="H25" s="18">
        <f t="shared" si="0"/>
        <v>6727784</v>
      </c>
      <c r="I25" s="18">
        <f t="shared" si="1"/>
        <v>5653600</v>
      </c>
      <c r="J25" s="19">
        <f t="shared" si="2"/>
        <v>6727784</v>
      </c>
    </row>
    <row r="26" spans="2:11" ht="207.6" customHeight="1">
      <c r="B26" s="12" t="s">
        <v>43</v>
      </c>
      <c r="C26" s="13" t="s">
        <v>44</v>
      </c>
      <c r="D26" s="14" t="s">
        <v>30</v>
      </c>
      <c r="E26" s="14">
        <v>1</v>
      </c>
      <c r="F26" s="30">
        <v>13646400</v>
      </c>
      <c r="G26" s="4">
        <v>0.19</v>
      </c>
      <c r="H26" s="18">
        <f t="shared" si="0"/>
        <v>16239216</v>
      </c>
      <c r="I26" s="18">
        <f t="shared" si="1"/>
        <v>13646400</v>
      </c>
      <c r="J26" s="19">
        <f t="shared" si="2"/>
        <v>16239216</v>
      </c>
    </row>
    <row r="27" spans="2:11" ht="153.75" customHeight="1">
      <c r="B27" s="12" t="s">
        <v>45</v>
      </c>
      <c r="C27" s="13" t="s">
        <v>46</v>
      </c>
      <c r="D27" s="14" t="s">
        <v>30</v>
      </c>
      <c r="E27" s="14">
        <v>1</v>
      </c>
      <c r="F27" s="30">
        <v>10350400</v>
      </c>
      <c r="G27" s="4">
        <v>0.19</v>
      </c>
      <c r="H27" s="18">
        <f t="shared" si="0"/>
        <v>12316976</v>
      </c>
      <c r="I27" s="18">
        <f t="shared" si="1"/>
        <v>10350400</v>
      </c>
      <c r="J27" s="19">
        <f t="shared" si="2"/>
        <v>12316976</v>
      </c>
    </row>
    <row r="28" spans="2:11" ht="161.25" customHeight="1">
      <c r="B28" s="12" t="s">
        <v>47</v>
      </c>
      <c r="C28" s="13" t="s">
        <v>48</v>
      </c>
      <c r="D28" s="14" t="s">
        <v>30</v>
      </c>
      <c r="E28" s="14">
        <v>1</v>
      </c>
      <c r="F28" s="30">
        <v>1780800</v>
      </c>
      <c r="G28" s="4">
        <v>0.19</v>
      </c>
      <c r="H28" s="18">
        <f t="shared" si="0"/>
        <v>2119152</v>
      </c>
      <c r="I28" s="18">
        <f t="shared" si="1"/>
        <v>1780800</v>
      </c>
      <c r="J28" s="19">
        <f t="shared" si="2"/>
        <v>2119152</v>
      </c>
    </row>
    <row r="29" spans="2:11" s="27" customFormat="1" ht="182.25" customHeight="1">
      <c r="B29" s="12" t="s">
        <v>49</v>
      </c>
      <c r="C29" s="16" t="s">
        <v>50</v>
      </c>
      <c r="D29" s="14" t="s">
        <v>30</v>
      </c>
      <c r="E29" s="14">
        <v>1</v>
      </c>
      <c r="F29" s="30">
        <v>2028000</v>
      </c>
      <c r="G29" s="4">
        <v>0.19</v>
      </c>
      <c r="H29" s="18">
        <f t="shared" si="0"/>
        <v>2413320</v>
      </c>
      <c r="I29" s="18">
        <f t="shared" si="1"/>
        <v>2028000</v>
      </c>
      <c r="J29" s="19">
        <f t="shared" si="2"/>
        <v>2413320</v>
      </c>
      <c r="K29" s="31"/>
    </row>
    <row r="30" spans="2:11" s="27" customFormat="1" ht="171" customHeight="1">
      <c r="B30" s="12" t="s">
        <v>51</v>
      </c>
      <c r="C30" s="13" t="s">
        <v>52</v>
      </c>
      <c r="D30" s="14" t="s">
        <v>30</v>
      </c>
      <c r="E30" s="14">
        <v>1</v>
      </c>
      <c r="F30" s="30">
        <v>1780800</v>
      </c>
      <c r="G30" s="4">
        <v>0.19</v>
      </c>
      <c r="H30" s="18">
        <f t="shared" si="0"/>
        <v>2119152</v>
      </c>
      <c r="I30" s="18">
        <f t="shared" si="1"/>
        <v>1780800</v>
      </c>
      <c r="J30" s="19">
        <f t="shared" si="2"/>
        <v>2119152</v>
      </c>
      <c r="K30" s="31"/>
    </row>
    <row r="31" spans="2:11" s="27" customFormat="1" ht="25.5" customHeight="1">
      <c r="B31" s="52" t="s">
        <v>53</v>
      </c>
      <c r="C31" s="53"/>
      <c r="D31" s="53"/>
      <c r="E31" s="54"/>
      <c r="F31" s="40"/>
      <c r="G31" s="40"/>
      <c r="H31" s="40"/>
      <c r="I31" s="41">
        <f>+SUM(I19:I30)</f>
        <v>119736800</v>
      </c>
      <c r="J31" s="41">
        <f>+SUM(J19:J30)</f>
        <v>142486792</v>
      </c>
      <c r="K31" s="31"/>
    </row>
    <row r="32" spans="2:11" s="27" customFormat="1" ht="33.75" customHeight="1">
      <c r="B32" s="55" t="s">
        <v>54</v>
      </c>
      <c r="C32" s="55"/>
      <c r="D32" s="56" t="s">
        <v>55</v>
      </c>
      <c r="E32" s="37"/>
      <c r="F32" s="37" t="s">
        <v>56</v>
      </c>
      <c r="G32" s="2" t="s">
        <v>57</v>
      </c>
      <c r="H32" s="1" t="s">
        <v>58</v>
      </c>
      <c r="I32" s="2"/>
      <c r="J32" s="32"/>
    </row>
    <row r="33" spans="1:12" s="27" customFormat="1" ht="33.75" customHeight="1">
      <c r="B33" s="55"/>
      <c r="C33" s="55"/>
      <c r="D33" s="57"/>
      <c r="E33" s="37"/>
      <c r="F33" s="37" t="s">
        <v>59</v>
      </c>
      <c r="G33" s="2"/>
      <c r="H33" s="3" t="s">
        <v>60</v>
      </c>
      <c r="I33" s="2"/>
      <c r="J33" s="32"/>
    </row>
    <row r="34" spans="1:12" s="29" customFormat="1" ht="13.5" customHeight="1">
      <c r="B34" s="51" t="s">
        <v>61</v>
      </c>
      <c r="C34" s="51"/>
      <c r="D34" s="51"/>
      <c r="E34" s="51"/>
      <c r="F34" s="51"/>
      <c r="G34" s="51"/>
      <c r="H34" s="51"/>
      <c r="I34" s="51"/>
      <c r="J34" s="51"/>
    </row>
    <row r="35" spans="1:12"/>
    <row r="36" spans="1:12"/>
    <row r="37" spans="1:12"/>
    <row r="38" spans="1:12">
      <c r="B38" s="21" t="s">
        <v>62</v>
      </c>
      <c r="C38" s="33"/>
      <c r="D38" s="33"/>
      <c r="E38" s="33"/>
      <c r="F38" s="21"/>
    </row>
    <row r="39" spans="1:12">
      <c r="B39" s="20" t="s">
        <v>63</v>
      </c>
      <c r="C39" s="33"/>
      <c r="D39" s="33"/>
      <c r="E39" s="33"/>
      <c r="F39" s="21"/>
    </row>
    <row r="40" spans="1:12">
      <c r="B40" s="20" t="s">
        <v>64</v>
      </c>
      <c r="C40" s="33" t="s">
        <v>10</v>
      </c>
      <c r="D40" s="33"/>
      <c r="E40" s="33"/>
      <c r="F40" s="21"/>
    </row>
    <row r="41" spans="1:12" s="22" customFormat="1">
      <c r="A41" s="21"/>
      <c r="B41" s="20" t="s">
        <v>65</v>
      </c>
      <c r="C41" s="21" t="s">
        <v>66</v>
      </c>
      <c r="D41" s="21"/>
      <c r="G41" s="21"/>
      <c r="H41" s="21"/>
      <c r="I41" s="21"/>
      <c r="J41" s="21"/>
      <c r="K41" s="21"/>
      <c r="L41" s="21"/>
    </row>
    <row r="42" spans="1:12" s="22" customFormat="1">
      <c r="A42" s="21"/>
      <c r="B42" s="20" t="s">
        <v>67</v>
      </c>
      <c r="C42" s="21" t="s">
        <v>68</v>
      </c>
      <c r="D42" s="21"/>
      <c r="G42" s="21"/>
      <c r="H42" s="21"/>
      <c r="I42" s="21"/>
      <c r="J42" s="21"/>
      <c r="K42" s="21"/>
      <c r="L42" s="21"/>
    </row>
    <row r="43" spans="1:12" s="22" customFormat="1">
      <c r="A43" s="21"/>
      <c r="B43" s="21"/>
      <c r="C43" s="21"/>
      <c r="D43" s="21"/>
      <c r="G43" s="21"/>
      <c r="H43" s="21"/>
      <c r="I43" s="21"/>
      <c r="J43" s="21"/>
      <c r="K43" s="21"/>
      <c r="L43" s="21"/>
    </row>
    <row r="44" spans="1:12" s="22" customFormat="1">
      <c r="A44" s="21"/>
      <c r="B44" s="21"/>
      <c r="C44" s="21"/>
      <c r="D44" s="21"/>
      <c r="G44" s="21"/>
      <c r="H44" s="21"/>
      <c r="I44" s="21"/>
      <c r="J44" s="21"/>
      <c r="K44" s="21"/>
      <c r="L44" s="21"/>
    </row>
    <row r="45" spans="1:12" s="22" customFormat="1">
      <c r="A45" s="21"/>
      <c r="B45" s="21"/>
      <c r="C45" s="21"/>
      <c r="D45" s="21"/>
      <c r="G45" s="21"/>
      <c r="H45" s="21"/>
      <c r="I45" s="21"/>
      <c r="J45" s="21"/>
      <c r="K45" s="21"/>
      <c r="L45" s="21"/>
    </row>
    <row r="46" spans="1:12" s="22" customFormat="1">
      <c r="A46" s="21"/>
      <c r="B46" s="21"/>
      <c r="C46" s="21"/>
      <c r="D46" s="21"/>
      <c r="G46" s="21"/>
      <c r="H46" s="21"/>
      <c r="I46" s="21"/>
      <c r="J46" s="21"/>
      <c r="K46" s="21"/>
      <c r="L46" s="21"/>
    </row>
    <row r="47" spans="1:12" s="22" customFormat="1">
      <c r="A47" s="21"/>
      <c r="B47" s="21"/>
      <c r="C47" s="21"/>
      <c r="D47" s="21"/>
      <c r="G47" s="21"/>
      <c r="H47" s="21"/>
      <c r="I47" s="21"/>
      <c r="J47" s="21"/>
      <c r="K47" s="21"/>
      <c r="L47" s="21"/>
    </row>
    <row r="48" spans="1:12" s="22" customFormat="1">
      <c r="A48" s="21"/>
      <c r="B48" s="21"/>
      <c r="C48" s="21"/>
      <c r="D48" s="21"/>
      <c r="G48" s="21"/>
      <c r="H48" s="21"/>
      <c r="I48" s="21"/>
      <c r="J48" s="21"/>
      <c r="K48" s="21"/>
      <c r="L48" s="21"/>
    </row>
    <row r="49" spans="1:12" s="22" customFormat="1">
      <c r="A49" s="21"/>
      <c r="B49" s="21"/>
      <c r="C49" s="21"/>
      <c r="D49" s="21"/>
      <c r="G49" s="21"/>
      <c r="H49" s="21"/>
      <c r="I49" s="21"/>
      <c r="J49" s="21"/>
      <c r="K49" s="21"/>
      <c r="L49" s="21"/>
    </row>
    <row r="50" spans="1:12" s="22" customFormat="1">
      <c r="A50" s="21"/>
      <c r="B50" s="21"/>
      <c r="C50" s="21"/>
      <c r="D50" s="21"/>
      <c r="G50" s="21"/>
      <c r="H50" s="21"/>
      <c r="I50" s="21"/>
      <c r="J50" s="21"/>
      <c r="K50" s="21"/>
      <c r="L50" s="21"/>
    </row>
    <row r="51" spans="1:12" s="22" customFormat="1">
      <c r="A51" s="21"/>
      <c r="B51" s="21"/>
      <c r="C51" s="21"/>
      <c r="D51" s="21"/>
      <c r="G51" s="21"/>
      <c r="H51" s="21"/>
      <c r="I51" s="21"/>
      <c r="J51" s="21"/>
      <c r="K51" s="21"/>
      <c r="L51" s="21"/>
    </row>
    <row r="52" spans="1:12" s="22" customFormat="1">
      <c r="A52" s="21"/>
      <c r="B52" s="21"/>
      <c r="C52" s="21"/>
      <c r="D52" s="21"/>
      <c r="G52" s="21"/>
      <c r="H52" s="21"/>
      <c r="I52" s="21"/>
      <c r="J52" s="21"/>
      <c r="K52" s="21"/>
      <c r="L52" s="21"/>
    </row>
    <row r="53" spans="1:12" s="22" customFormat="1">
      <c r="A53" s="21"/>
      <c r="B53" s="21"/>
      <c r="C53" s="21"/>
      <c r="D53" s="21"/>
      <c r="G53" s="21"/>
      <c r="H53" s="21"/>
      <c r="I53" s="21"/>
      <c r="J53" s="21"/>
      <c r="K53" s="21"/>
      <c r="L53" s="21"/>
    </row>
    <row r="54" spans="1:12" s="22" customFormat="1">
      <c r="A54" s="21"/>
      <c r="B54" s="21"/>
      <c r="C54" s="21"/>
      <c r="D54" s="21"/>
      <c r="G54" s="21"/>
      <c r="H54" s="21"/>
      <c r="I54" s="21"/>
      <c r="J54" s="21"/>
      <c r="K54" s="21"/>
      <c r="L54" s="21"/>
    </row>
    <row r="55" spans="1:12" s="22" customFormat="1">
      <c r="A55" s="21"/>
      <c r="B55" s="21"/>
      <c r="C55" s="21"/>
      <c r="D55" s="21"/>
      <c r="G55" s="21"/>
      <c r="H55" s="21"/>
      <c r="I55" s="21"/>
      <c r="J55" s="21"/>
      <c r="K55" s="21"/>
      <c r="L55" s="21"/>
    </row>
    <row r="56" spans="1:12"/>
    <row r="57" spans="1:12"/>
    <row r="58" spans="1:12"/>
    <row r="59" spans="1:12"/>
    <row r="60" spans="1:12"/>
    <row r="61" spans="1:12"/>
    <row r="62" spans="1:12"/>
    <row r="63" spans="1:12"/>
    <row r="64" spans="1:12"/>
    <row r="65"/>
    <row r="66"/>
    <row r="67"/>
    <row r="68"/>
    <row r="69"/>
    <row r="70"/>
    <row r="71"/>
    <row r="72"/>
    <row r="73"/>
    <row r="74"/>
    <row r="75"/>
    <row r="76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</sheetData>
  <sheetProtection password="F686" sheet="1" objects="1" scenarios="1"/>
  <mergeCells count="15">
    <mergeCell ref="C2:J6"/>
    <mergeCell ref="B14:J14"/>
    <mergeCell ref="B34:J34"/>
    <mergeCell ref="B31:E31"/>
    <mergeCell ref="B32:C33"/>
    <mergeCell ref="D32:D33"/>
    <mergeCell ref="C8:J8"/>
    <mergeCell ref="E10:F10"/>
    <mergeCell ref="H10:J10"/>
    <mergeCell ref="B11:B12"/>
    <mergeCell ref="C11:C12"/>
    <mergeCell ref="E11:F11"/>
    <mergeCell ref="H11:J11"/>
    <mergeCell ref="E12:F12"/>
    <mergeCell ref="H12:J12"/>
  </mergeCells>
  <phoneticPr fontId="15" type="noConversion"/>
  <printOptions horizontalCentered="1"/>
  <pageMargins left="0.31496062992125984" right="0.31496062992125984" top="0.6692913385826772" bottom="0.55118110236220474" header="0.31496062992125984" footer="0.31496062992125984"/>
  <pageSetup scale="53" orientation="landscape" horizontalDpi="4294967294" verticalDpi="4294967294" r:id="rId1"/>
  <rowBreaks count="2" manualBreakCount="2">
    <brk id="21" min="1" max="9" man="1"/>
    <brk id="30" min="1" max="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1fbff-facd-4dff-ad26-d6512eda2950">
      <Terms xmlns="http://schemas.microsoft.com/office/infopath/2007/PartnerControls"/>
    </lcf76f155ced4ddcb4097134ff3c332f>
    <TaxCatchAll xmlns="c1bc6087-baa3-427d-a9c0-02e9f166c8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66667F-8FF1-4F3B-90B7-8EB15D292545}"/>
</file>

<file path=customXml/itemProps2.xml><?xml version="1.0" encoding="utf-8"?>
<ds:datastoreItem xmlns:ds="http://schemas.openxmlformats.org/officeDocument/2006/customXml" ds:itemID="{5A81E07B-A679-4C63-BC17-1CA6391376E5}"/>
</file>

<file path=customXml/itemProps3.xml><?xml version="1.0" encoding="utf-8"?>
<ds:datastoreItem xmlns:ds="http://schemas.openxmlformats.org/officeDocument/2006/customXml" ds:itemID="{475FFDE6-FDDC-4C02-ADF1-7713DE088A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Sandra Liliana, Romero Ordoñez</cp:lastModifiedBy>
  <cp:revision/>
  <dcterms:created xsi:type="dcterms:W3CDTF">2021-09-14T15:57:49Z</dcterms:created>
  <dcterms:modified xsi:type="dcterms:W3CDTF">2026-03-06T19:30:18Z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  <property fmtid="{D5CDD505-2E9C-101B-9397-08002B2CF9AE}" pid="3" name="MediaServiceImageTags">
    <vt:lpwstr/>
  </property>
</Properties>
</file>